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 firstSheet="4" activeTab="6"/>
  </bookViews>
  <sheets>
    <sheet name="Etapa 1 - Levantamento" sheetId="1" r:id="rId1"/>
    <sheet name="Etapa 2 - Pesquisa Fundiária" sheetId="2" r:id="rId2"/>
    <sheet name="Etapa 3 - Projeto" sheetId="3" r:id="rId3"/>
    <sheet name="Etapa 4 - Diagnóstico Social" sheetId="4" r:id="rId4"/>
    <sheet name="Etapa 5 - Saneamento do Projeto" sheetId="5" r:id="rId5"/>
    <sheet name="Etapa 6 - Aprovação do Projeto" sheetId="6" r:id="rId6"/>
    <sheet name="Etapa 7 - Registro do Projeto" sheetId="7" r:id="rId7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7"/>
  <c r="E4"/>
  <c r="E9"/>
  <c r="B8"/>
  <c r="E8" s="1"/>
  <c r="E7"/>
  <c r="E6"/>
  <c r="E3"/>
  <c r="E11" i="6"/>
  <c r="E10"/>
  <c r="B10"/>
  <c r="E9"/>
  <c r="E8"/>
  <c r="E7"/>
  <c r="E6"/>
  <c r="E5"/>
  <c r="E4"/>
  <c r="E3"/>
  <c r="E12" s="1"/>
  <c r="E11" i="5"/>
  <c r="B10"/>
  <c r="E10" s="1"/>
  <c r="E9"/>
  <c r="E8"/>
  <c r="E7"/>
  <c r="E6"/>
  <c r="E5"/>
  <c r="E4"/>
  <c r="E3"/>
  <c r="E12" i="4"/>
  <c r="B15"/>
  <c r="E15" s="1"/>
  <c r="E16"/>
  <c r="E14"/>
  <c r="E13"/>
  <c r="E11"/>
  <c r="E10"/>
  <c r="E9"/>
  <c r="E8"/>
  <c r="E7"/>
  <c r="E6"/>
  <c r="E5"/>
  <c r="E4"/>
  <c r="E3"/>
  <c r="E8" i="3"/>
  <c r="E11"/>
  <c r="E10"/>
  <c r="B10"/>
  <c r="E9"/>
  <c r="E7"/>
  <c r="E6"/>
  <c r="E5"/>
  <c r="E4"/>
  <c r="E3"/>
  <c r="E11" i="2"/>
  <c r="E10"/>
  <c r="B10"/>
  <c r="E9"/>
  <c r="E8"/>
  <c r="E7"/>
  <c r="E6"/>
  <c r="E5"/>
  <c r="E4"/>
  <c r="E3"/>
  <c r="E12" s="1"/>
  <c r="B14" i="1"/>
  <c r="E15"/>
  <c r="C14"/>
  <c r="E13"/>
  <c r="E12"/>
  <c r="E6"/>
  <c r="E7"/>
  <c r="E8"/>
  <c r="E11"/>
  <c r="E5"/>
  <c r="E10" i="7" l="1"/>
  <c r="E12" i="5"/>
  <c r="E17" i="4"/>
  <c r="E12" i="3"/>
  <c r="E14" i="1"/>
  <c r="E16" s="1"/>
</calcChain>
</file>

<file path=xl/sharedStrings.xml><?xml version="1.0" encoding="utf-8"?>
<sst xmlns="http://schemas.openxmlformats.org/spreadsheetml/2006/main" count="191" uniqueCount="57">
  <si>
    <t>Tabela de Justificativa de Exequibilidade Licitação Santa Luzia</t>
  </si>
  <si>
    <t>Etapa 1 - Levantamento Planialtimétrico Georeferenciado e Imagiamento</t>
  </si>
  <si>
    <t>Item</t>
  </si>
  <si>
    <t>Valor Unitário</t>
  </si>
  <si>
    <t>Quantidade</t>
  </si>
  <si>
    <t>Valor Total</t>
  </si>
  <si>
    <t>Técnico Agrimenssor</t>
  </si>
  <si>
    <t>Técnico Agrimenssor 2</t>
  </si>
  <si>
    <t>Técnico Agrimenssor 3</t>
  </si>
  <si>
    <t>Técnico Agrimenssor 4</t>
  </si>
  <si>
    <t>Técnico Agrimenssor 5</t>
  </si>
  <si>
    <t>Unidade de Medida</t>
  </si>
  <si>
    <t>Meses</t>
  </si>
  <si>
    <t>Equipamento Próprio</t>
  </si>
  <si>
    <t>Deslocamento</t>
  </si>
  <si>
    <t>Passagens</t>
  </si>
  <si>
    <t>Estádia e Alimentação</t>
  </si>
  <si>
    <t>Dias</t>
  </si>
  <si>
    <t>Aluguel de Carro</t>
  </si>
  <si>
    <t>Total</t>
  </si>
  <si>
    <t>Valor Licitação</t>
  </si>
  <si>
    <t>Técnico Agrimenssor 6</t>
  </si>
  <si>
    <t>Técnico Agrimenssor 7</t>
  </si>
  <si>
    <t>Etapa 2 -Pesquisa Fundiária</t>
  </si>
  <si>
    <t>Advogado 1</t>
  </si>
  <si>
    <t>Advogado 2</t>
  </si>
  <si>
    <t>Técnico Administrativo 1</t>
  </si>
  <si>
    <t>Técnico Administrativo 2</t>
  </si>
  <si>
    <t>Engenheiro Agrimenssor</t>
  </si>
  <si>
    <t>Certídões</t>
  </si>
  <si>
    <t xml:space="preserve">Unidades </t>
  </si>
  <si>
    <t>Estadia e Alimentação</t>
  </si>
  <si>
    <t>Arquiteto Urbanista</t>
  </si>
  <si>
    <t xml:space="preserve">Advogado </t>
  </si>
  <si>
    <t>Engenheiro Sanitarista</t>
  </si>
  <si>
    <t>Engenheiro Florestal</t>
  </si>
  <si>
    <t>Técnico Administrativo</t>
  </si>
  <si>
    <t>Etapa 3 - Projeto de Regularização Fundiária</t>
  </si>
  <si>
    <t>Assistente Social 1</t>
  </si>
  <si>
    <t>Cadastrista 1</t>
  </si>
  <si>
    <t>Cadastrista 2</t>
  </si>
  <si>
    <t>Cadastrista 3</t>
  </si>
  <si>
    <t>Cadastrista 4</t>
  </si>
  <si>
    <t>Cadastrista 5</t>
  </si>
  <si>
    <t>Cadastrista 6</t>
  </si>
  <si>
    <t>Cadastrista 7</t>
  </si>
  <si>
    <t>Cadastrista 8</t>
  </si>
  <si>
    <t>Aluguel Sala Comercial</t>
  </si>
  <si>
    <t>Passagem</t>
  </si>
  <si>
    <t>Alimentação</t>
  </si>
  <si>
    <t>Aluguel Carro</t>
  </si>
  <si>
    <t>Etapa 4 - Diagóstico Social</t>
  </si>
  <si>
    <t>Tablets</t>
  </si>
  <si>
    <t>Equipamento</t>
  </si>
  <si>
    <t>Etapa 4 - Saneamento do Projeto</t>
  </si>
  <si>
    <t>Etapa 6 - Aprovação do Projeto</t>
  </si>
  <si>
    <t>Etapa 7 - Registro do Projeto</t>
  </si>
</sst>
</file>

<file path=xl/styles.xml><?xml version="1.0" encoding="utf-8"?>
<styleSheet xmlns="http://schemas.openxmlformats.org/spreadsheetml/2006/main">
  <numFmts count="1">
    <numFmt numFmtId="164" formatCode="_-&quot;R$&quot;* #,##0.00_-;\-&quot;R$&quot;* #,##0.00_-;_-&quot;R$&quot;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1" applyFont="1"/>
    <xf numFmtId="0" fontId="2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0" fontId="3" fillId="0" borderId="1" xfId="0" applyFont="1" applyBorder="1"/>
    <xf numFmtId="164" fontId="3" fillId="0" borderId="1" xfId="1" applyFont="1" applyBorder="1"/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Border="1"/>
    <xf numFmtId="0" fontId="3" fillId="0" borderId="2" xfId="0" applyFont="1" applyFill="1" applyBorder="1"/>
    <xf numFmtId="164" fontId="3" fillId="0" borderId="2" xfId="1" applyFont="1" applyFill="1" applyBorder="1"/>
    <xf numFmtId="0" fontId="4" fillId="3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H19" sqref="H19"/>
    </sheetView>
  </sheetViews>
  <sheetFormatPr defaultRowHeight="15"/>
  <cols>
    <col min="1" max="1" width="22.140625" bestFit="1" customWidth="1"/>
    <col min="2" max="2" width="15.7109375" style="1" bestFit="1" customWidth="1"/>
    <col min="3" max="3" width="12.140625" bestFit="1" customWidth="1"/>
    <col min="4" max="4" width="19.7109375" bestFit="1" customWidth="1"/>
    <col min="5" max="5" width="23" style="1" customWidth="1"/>
  </cols>
  <sheetData>
    <row r="1" spans="1:5">
      <c r="A1" s="12" t="s">
        <v>0</v>
      </c>
      <c r="B1" s="12"/>
      <c r="C1" s="12"/>
      <c r="D1" s="12"/>
      <c r="E1" s="12"/>
    </row>
    <row r="2" spans="1:5">
      <c r="A2" s="13"/>
      <c r="B2" s="13"/>
      <c r="C2" s="13"/>
      <c r="D2" s="13"/>
      <c r="E2" s="13"/>
    </row>
    <row r="3" spans="1:5" ht="15.75">
      <c r="A3" s="14" t="s">
        <v>1</v>
      </c>
      <c r="B3" s="14"/>
      <c r="C3" s="14"/>
      <c r="D3" s="14"/>
      <c r="E3" s="14"/>
    </row>
    <row r="4" spans="1:5" ht="15.75">
      <c r="A4" s="2" t="s">
        <v>2</v>
      </c>
      <c r="B4" s="3" t="s">
        <v>3</v>
      </c>
      <c r="C4" s="2" t="s">
        <v>4</v>
      </c>
      <c r="D4" s="2" t="s">
        <v>11</v>
      </c>
      <c r="E4" s="3" t="s">
        <v>5</v>
      </c>
    </row>
    <row r="5" spans="1:5" ht="15.75">
      <c r="A5" s="6" t="s">
        <v>6</v>
      </c>
      <c r="B5" s="7">
        <v>2000</v>
      </c>
      <c r="C5" s="6">
        <v>3</v>
      </c>
      <c r="D5" s="6" t="s">
        <v>12</v>
      </c>
      <c r="E5" s="7">
        <f>B5*C5</f>
        <v>6000</v>
      </c>
    </row>
    <row r="6" spans="1:5" ht="15.75">
      <c r="A6" s="6" t="s">
        <v>7</v>
      </c>
      <c r="B6" s="7">
        <v>2000</v>
      </c>
      <c r="C6" s="6">
        <v>3</v>
      </c>
      <c r="D6" s="6" t="s">
        <v>12</v>
      </c>
      <c r="E6" s="7">
        <f>B6*C6</f>
        <v>6000</v>
      </c>
    </row>
    <row r="7" spans="1:5" ht="15.75">
      <c r="A7" s="6" t="s">
        <v>8</v>
      </c>
      <c r="B7" s="7">
        <v>2000</v>
      </c>
      <c r="C7" s="6">
        <v>3</v>
      </c>
      <c r="D7" s="6" t="s">
        <v>12</v>
      </c>
      <c r="E7" s="7">
        <f>B7*C7</f>
        <v>6000</v>
      </c>
    </row>
    <row r="8" spans="1:5" ht="15.75">
      <c r="A8" s="6" t="s">
        <v>9</v>
      </c>
      <c r="B8" s="7">
        <v>2000</v>
      </c>
      <c r="C8" s="6">
        <v>3</v>
      </c>
      <c r="D8" s="6" t="s">
        <v>12</v>
      </c>
      <c r="E8" s="7">
        <f>B8*C8</f>
        <v>6000</v>
      </c>
    </row>
    <row r="9" spans="1:5" ht="15.75">
      <c r="A9" s="6" t="s">
        <v>10</v>
      </c>
      <c r="B9" s="7"/>
      <c r="C9" s="6"/>
      <c r="D9" s="6"/>
      <c r="E9" s="7"/>
    </row>
    <row r="10" spans="1:5" ht="15.75">
      <c r="A10" s="6" t="s">
        <v>21</v>
      </c>
      <c r="B10" s="7"/>
      <c r="C10" s="6"/>
      <c r="D10" s="6"/>
      <c r="E10" s="7"/>
    </row>
    <row r="11" spans="1:5" ht="15.75">
      <c r="A11" s="6" t="s">
        <v>22</v>
      </c>
      <c r="B11" s="7">
        <v>2000</v>
      </c>
      <c r="C11" s="6">
        <v>3</v>
      </c>
      <c r="D11" s="6" t="s">
        <v>12</v>
      </c>
      <c r="E11" s="7">
        <f>B11*C11</f>
        <v>6000</v>
      </c>
    </row>
    <row r="12" spans="1:5" ht="15.75">
      <c r="A12" s="6" t="s">
        <v>13</v>
      </c>
      <c r="B12" s="7">
        <v>0</v>
      </c>
      <c r="C12" s="6">
        <v>3</v>
      </c>
      <c r="D12" s="6" t="s">
        <v>12</v>
      </c>
      <c r="E12" s="7">
        <f>B12*C12</f>
        <v>0</v>
      </c>
    </row>
    <row r="13" spans="1:5" ht="15.75">
      <c r="A13" s="6" t="s">
        <v>14</v>
      </c>
      <c r="B13" s="7">
        <v>4000</v>
      </c>
      <c r="C13" s="6">
        <v>7</v>
      </c>
      <c r="D13" s="6" t="s">
        <v>15</v>
      </c>
      <c r="E13" s="7">
        <f>B13*C13</f>
        <v>28000</v>
      </c>
    </row>
    <row r="14" spans="1:5" ht="15.75">
      <c r="A14" s="6" t="s">
        <v>16</v>
      </c>
      <c r="B14" s="7">
        <f>200*7</f>
        <v>1400</v>
      </c>
      <c r="C14" s="6">
        <f>30*3</f>
        <v>90</v>
      </c>
      <c r="D14" s="6" t="s">
        <v>17</v>
      </c>
      <c r="E14" s="7">
        <f>B14*C14</f>
        <v>126000</v>
      </c>
    </row>
    <row r="15" spans="1:5" ht="15.75">
      <c r="A15" s="8" t="s">
        <v>18</v>
      </c>
      <c r="B15" s="5">
        <v>3000</v>
      </c>
      <c r="C15" s="8">
        <v>3</v>
      </c>
      <c r="D15" s="8" t="s">
        <v>12</v>
      </c>
      <c r="E15" s="5">
        <f>B15*C15</f>
        <v>9000</v>
      </c>
    </row>
    <row r="16" spans="1:5" ht="15.75">
      <c r="A16" s="15" t="s">
        <v>19</v>
      </c>
      <c r="B16" s="15"/>
      <c r="C16" s="15"/>
      <c r="D16" s="15"/>
      <c r="E16" s="5">
        <f>SUM(E5:E15)</f>
        <v>193000</v>
      </c>
    </row>
    <row r="17" spans="1:5" ht="15.75">
      <c r="A17" s="15" t="s">
        <v>20</v>
      </c>
      <c r="B17" s="15"/>
      <c r="C17" s="15"/>
      <c r="D17" s="15"/>
      <c r="E17" s="5">
        <v>213000</v>
      </c>
    </row>
    <row r="18" spans="1:5">
      <c r="B18"/>
      <c r="E18"/>
    </row>
  </sheetData>
  <mergeCells count="4">
    <mergeCell ref="A1:E2"/>
    <mergeCell ref="A3:E3"/>
    <mergeCell ref="A16:D16"/>
    <mergeCell ref="A17:D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3"/>
    </sheetView>
  </sheetViews>
  <sheetFormatPr defaultRowHeight="15"/>
  <cols>
    <col min="1" max="1" width="24.28515625" bestFit="1" customWidth="1"/>
    <col min="2" max="2" width="15.7109375" bestFit="1" customWidth="1"/>
    <col min="3" max="3" width="12.140625" bestFit="1" customWidth="1"/>
    <col min="4" max="4" width="19.7109375" bestFit="1" customWidth="1"/>
    <col min="5" max="5" width="24" customWidth="1"/>
  </cols>
  <sheetData>
    <row r="1" spans="1:5" ht="15.75">
      <c r="A1" s="14" t="s">
        <v>23</v>
      </c>
      <c r="B1" s="14"/>
      <c r="C1" s="14"/>
      <c r="D1" s="14"/>
      <c r="E1" s="14"/>
    </row>
    <row r="2" spans="1:5" ht="15.75">
      <c r="A2" s="2" t="s">
        <v>2</v>
      </c>
      <c r="B2" s="3" t="s">
        <v>3</v>
      </c>
      <c r="C2" s="2" t="s">
        <v>4</v>
      </c>
      <c r="D2" s="2" t="s">
        <v>11</v>
      </c>
      <c r="E2" s="3" t="s">
        <v>5</v>
      </c>
    </row>
    <row r="3" spans="1:5" ht="15.75">
      <c r="A3" s="4" t="s">
        <v>24</v>
      </c>
      <c r="B3" s="5">
        <v>4500</v>
      </c>
      <c r="C3" s="4">
        <v>4</v>
      </c>
      <c r="D3" s="4" t="s">
        <v>12</v>
      </c>
      <c r="E3" s="5">
        <f t="shared" ref="E3:E11" si="0">B3*C3</f>
        <v>18000</v>
      </c>
    </row>
    <row r="4" spans="1:5" ht="15.75">
      <c r="A4" s="4" t="s">
        <v>25</v>
      </c>
      <c r="B4" s="5">
        <v>4500</v>
      </c>
      <c r="C4" s="4">
        <v>4</v>
      </c>
      <c r="D4" s="4" t="s">
        <v>12</v>
      </c>
      <c r="E4" s="5">
        <f t="shared" si="0"/>
        <v>18000</v>
      </c>
    </row>
    <row r="5" spans="1:5" ht="15.75">
      <c r="A5" s="4" t="s">
        <v>26</v>
      </c>
      <c r="B5" s="5">
        <v>2000</v>
      </c>
      <c r="C5" s="4">
        <v>4</v>
      </c>
      <c r="D5" s="4" t="s">
        <v>12</v>
      </c>
      <c r="E5" s="5">
        <f t="shared" si="0"/>
        <v>8000</v>
      </c>
    </row>
    <row r="6" spans="1:5" ht="15.75">
      <c r="A6" s="4" t="s">
        <v>27</v>
      </c>
      <c r="B6" s="5">
        <v>2000</v>
      </c>
      <c r="C6" s="4">
        <v>4</v>
      </c>
      <c r="D6" s="4" t="s">
        <v>12</v>
      </c>
      <c r="E6" s="5">
        <f t="shared" si="0"/>
        <v>8000</v>
      </c>
    </row>
    <row r="7" spans="1:5" ht="15.75">
      <c r="A7" s="4" t="s">
        <v>28</v>
      </c>
      <c r="B7" s="5">
        <v>4500</v>
      </c>
      <c r="C7" s="4">
        <v>4</v>
      </c>
      <c r="D7" s="4" t="s">
        <v>12</v>
      </c>
      <c r="E7" s="5">
        <f t="shared" si="0"/>
        <v>18000</v>
      </c>
    </row>
    <row r="8" spans="1:5" ht="15.75">
      <c r="A8" s="4" t="s">
        <v>29</v>
      </c>
      <c r="B8" s="5">
        <v>40</v>
      </c>
      <c r="C8" s="4">
        <v>2000</v>
      </c>
      <c r="D8" s="4" t="s">
        <v>30</v>
      </c>
      <c r="E8" s="5">
        <f t="shared" si="0"/>
        <v>80000</v>
      </c>
    </row>
    <row r="9" spans="1:5" ht="15.75">
      <c r="A9" s="4" t="s">
        <v>14</v>
      </c>
      <c r="B9" s="5">
        <v>4000</v>
      </c>
      <c r="C9" s="4">
        <v>2</v>
      </c>
      <c r="D9" s="4" t="s">
        <v>15</v>
      </c>
      <c r="E9" s="5">
        <f t="shared" si="0"/>
        <v>8000</v>
      </c>
    </row>
    <row r="10" spans="1:5" ht="15.75">
      <c r="A10" s="4" t="s">
        <v>31</v>
      </c>
      <c r="B10" s="5">
        <f>200*2</f>
        <v>400</v>
      </c>
      <c r="C10" s="4">
        <v>15</v>
      </c>
      <c r="D10" s="4" t="s">
        <v>17</v>
      </c>
      <c r="E10" s="5">
        <f t="shared" si="0"/>
        <v>6000</v>
      </c>
    </row>
    <row r="11" spans="1:5" ht="15.75">
      <c r="A11" s="4" t="s">
        <v>18</v>
      </c>
      <c r="B11" s="5">
        <v>100</v>
      </c>
      <c r="C11" s="4">
        <v>15</v>
      </c>
      <c r="D11" s="4" t="s">
        <v>17</v>
      </c>
      <c r="E11" s="5">
        <f t="shared" si="0"/>
        <v>1500</v>
      </c>
    </row>
    <row r="12" spans="1:5" ht="15.75">
      <c r="A12" s="15" t="s">
        <v>19</v>
      </c>
      <c r="B12" s="15"/>
      <c r="C12" s="15"/>
      <c r="D12" s="15"/>
      <c r="E12" s="5">
        <f>SUM(E3:E11)</f>
        <v>165500</v>
      </c>
    </row>
    <row r="13" spans="1:5" ht="15.75">
      <c r="A13" s="15" t="s">
        <v>20</v>
      </c>
      <c r="B13" s="15"/>
      <c r="C13" s="15"/>
      <c r="D13" s="15"/>
      <c r="E13" s="5">
        <v>233000</v>
      </c>
    </row>
  </sheetData>
  <mergeCells count="3">
    <mergeCell ref="A13:D13"/>
    <mergeCell ref="A1:E1"/>
    <mergeCell ref="A12:D1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3"/>
    </sheetView>
  </sheetViews>
  <sheetFormatPr defaultRowHeight="15"/>
  <cols>
    <col min="1" max="1" width="24.28515625" bestFit="1" customWidth="1"/>
    <col min="2" max="2" width="15.7109375" bestFit="1" customWidth="1"/>
    <col min="3" max="3" width="12.140625" bestFit="1" customWidth="1"/>
    <col min="4" max="4" width="19.7109375" bestFit="1" customWidth="1"/>
    <col min="5" max="5" width="14.7109375" bestFit="1" customWidth="1"/>
  </cols>
  <sheetData>
    <row r="1" spans="1:5" ht="15.75">
      <c r="A1" s="14" t="s">
        <v>37</v>
      </c>
      <c r="B1" s="14"/>
      <c r="C1" s="14"/>
      <c r="D1" s="14"/>
      <c r="E1" s="14"/>
    </row>
    <row r="2" spans="1:5" ht="15.75">
      <c r="A2" s="2" t="s">
        <v>2</v>
      </c>
      <c r="B2" s="3" t="s">
        <v>3</v>
      </c>
      <c r="C2" s="2" t="s">
        <v>4</v>
      </c>
      <c r="D2" s="2" t="s">
        <v>11</v>
      </c>
      <c r="E2" s="3" t="s">
        <v>5</v>
      </c>
    </row>
    <row r="3" spans="1:5" ht="15.75">
      <c r="A3" s="4" t="s">
        <v>32</v>
      </c>
      <c r="B3" s="5">
        <v>4500</v>
      </c>
      <c r="C3" s="4">
        <v>2</v>
      </c>
      <c r="D3" s="4" t="s">
        <v>12</v>
      </c>
      <c r="E3" s="5">
        <f t="shared" ref="E3:E11" si="0">B3*C3</f>
        <v>9000</v>
      </c>
    </row>
    <row r="4" spans="1:5" ht="15.75">
      <c r="A4" s="4" t="s">
        <v>33</v>
      </c>
      <c r="B4" s="5">
        <v>4500</v>
      </c>
      <c r="C4" s="4">
        <v>2</v>
      </c>
      <c r="D4" s="4" t="s">
        <v>12</v>
      </c>
      <c r="E4" s="5">
        <f t="shared" si="0"/>
        <v>9000</v>
      </c>
    </row>
    <row r="5" spans="1:5" ht="15.75">
      <c r="A5" s="4" t="s">
        <v>34</v>
      </c>
      <c r="B5" s="5">
        <v>4500</v>
      </c>
      <c r="C5" s="4">
        <v>2</v>
      </c>
      <c r="D5" s="4" t="s">
        <v>12</v>
      </c>
      <c r="E5" s="5">
        <f t="shared" si="0"/>
        <v>9000</v>
      </c>
    </row>
    <row r="6" spans="1:5" ht="15.75">
      <c r="A6" s="4" t="s">
        <v>35</v>
      </c>
      <c r="B6" s="5">
        <v>4500</v>
      </c>
      <c r="C6" s="4">
        <v>2</v>
      </c>
      <c r="D6" s="4" t="s">
        <v>12</v>
      </c>
      <c r="E6" s="5">
        <f t="shared" si="0"/>
        <v>9000</v>
      </c>
    </row>
    <row r="7" spans="1:5" ht="15.75">
      <c r="A7" s="4" t="s">
        <v>28</v>
      </c>
      <c r="B7" s="5">
        <v>4500</v>
      </c>
      <c r="C7" s="4">
        <v>2</v>
      </c>
      <c r="D7" s="4" t="s">
        <v>12</v>
      </c>
      <c r="E7" s="5">
        <f t="shared" si="0"/>
        <v>9000</v>
      </c>
    </row>
    <row r="8" spans="1:5" ht="15.75">
      <c r="A8" s="4" t="s">
        <v>36</v>
      </c>
      <c r="B8" s="5">
        <v>2000</v>
      </c>
      <c r="C8" s="4">
        <v>2</v>
      </c>
      <c r="D8" s="4" t="s">
        <v>12</v>
      </c>
      <c r="E8" s="5">
        <f t="shared" si="0"/>
        <v>4000</v>
      </c>
    </row>
    <row r="9" spans="1:5" ht="15.75">
      <c r="A9" s="4" t="s">
        <v>14</v>
      </c>
      <c r="B9" s="5">
        <v>4000</v>
      </c>
      <c r="C9" s="4">
        <v>2</v>
      </c>
      <c r="D9" s="4" t="s">
        <v>15</v>
      </c>
      <c r="E9" s="5">
        <f t="shared" si="0"/>
        <v>8000</v>
      </c>
    </row>
    <row r="10" spans="1:5" ht="15.75">
      <c r="A10" s="4" t="s">
        <v>31</v>
      </c>
      <c r="B10" s="5">
        <f>200*2</f>
        <v>400</v>
      </c>
      <c r="C10" s="4">
        <v>15</v>
      </c>
      <c r="D10" s="4" t="s">
        <v>17</v>
      </c>
      <c r="E10" s="5">
        <f t="shared" si="0"/>
        <v>6000</v>
      </c>
    </row>
    <row r="11" spans="1:5" ht="15.75">
      <c r="A11" s="4" t="s">
        <v>18</v>
      </c>
      <c r="B11" s="5">
        <v>100</v>
      </c>
      <c r="C11" s="4">
        <v>15</v>
      </c>
      <c r="D11" s="4" t="s">
        <v>17</v>
      </c>
      <c r="E11" s="5">
        <f t="shared" si="0"/>
        <v>1500</v>
      </c>
    </row>
    <row r="12" spans="1:5" ht="15.75">
      <c r="A12" s="15" t="s">
        <v>19</v>
      </c>
      <c r="B12" s="15"/>
      <c r="C12" s="15"/>
      <c r="D12" s="15"/>
      <c r="E12" s="5">
        <f>SUM(E3:E11)</f>
        <v>64500</v>
      </c>
    </row>
    <row r="13" spans="1:5" ht="15.75">
      <c r="A13" s="15" t="s">
        <v>20</v>
      </c>
      <c r="B13" s="15"/>
      <c r="C13" s="15"/>
      <c r="D13" s="15"/>
      <c r="E13" s="5">
        <v>85000</v>
      </c>
    </row>
  </sheetData>
  <mergeCells count="3">
    <mergeCell ref="A1:E1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D21" sqref="D21"/>
    </sheetView>
  </sheetViews>
  <sheetFormatPr defaultRowHeight="15"/>
  <cols>
    <col min="1" max="1" width="22.42578125" bestFit="1" customWidth="1"/>
    <col min="2" max="2" width="15.7109375" bestFit="1" customWidth="1"/>
    <col min="3" max="3" width="12.140625" bestFit="1" customWidth="1"/>
    <col min="4" max="4" width="19.7109375" bestFit="1" customWidth="1"/>
    <col min="5" max="5" width="25.28515625" customWidth="1"/>
  </cols>
  <sheetData>
    <row r="1" spans="1:5" ht="15.75">
      <c r="A1" s="14" t="s">
        <v>51</v>
      </c>
      <c r="B1" s="14"/>
      <c r="C1" s="14"/>
      <c r="D1" s="14"/>
      <c r="E1" s="14"/>
    </row>
    <row r="2" spans="1:5" ht="15.75">
      <c r="A2" s="2" t="s">
        <v>2</v>
      </c>
      <c r="B2" s="3" t="s">
        <v>3</v>
      </c>
      <c r="C2" s="2" t="s">
        <v>4</v>
      </c>
      <c r="D2" s="2" t="s">
        <v>11</v>
      </c>
      <c r="E2" s="3" t="s">
        <v>5</v>
      </c>
    </row>
    <row r="3" spans="1:5" ht="15.75">
      <c r="A3" s="4" t="s">
        <v>38</v>
      </c>
      <c r="B3" s="5">
        <v>4500</v>
      </c>
      <c r="C3" s="4">
        <v>3</v>
      </c>
      <c r="D3" s="4" t="s">
        <v>12</v>
      </c>
      <c r="E3" s="5">
        <f t="shared" ref="E3:E16" si="0">B3*C3</f>
        <v>13500</v>
      </c>
    </row>
    <row r="4" spans="1:5" ht="15.75">
      <c r="A4" s="4" t="s">
        <v>39</v>
      </c>
      <c r="B4" s="5">
        <v>1220</v>
      </c>
      <c r="C4" s="4">
        <v>3</v>
      </c>
      <c r="D4" s="4" t="s">
        <v>12</v>
      </c>
      <c r="E4" s="5">
        <f t="shared" si="0"/>
        <v>3660</v>
      </c>
    </row>
    <row r="5" spans="1:5" ht="15.75">
      <c r="A5" s="4" t="s">
        <v>40</v>
      </c>
      <c r="B5" s="5">
        <v>1220</v>
      </c>
      <c r="C5" s="4">
        <v>3</v>
      </c>
      <c r="D5" s="4" t="s">
        <v>12</v>
      </c>
      <c r="E5" s="5">
        <f t="shared" si="0"/>
        <v>3660</v>
      </c>
    </row>
    <row r="6" spans="1:5" ht="15.75">
      <c r="A6" s="4" t="s">
        <v>41</v>
      </c>
      <c r="B6" s="5">
        <v>1220</v>
      </c>
      <c r="C6" s="4">
        <v>3</v>
      </c>
      <c r="D6" s="4" t="s">
        <v>12</v>
      </c>
      <c r="E6" s="5">
        <f t="shared" si="0"/>
        <v>3660</v>
      </c>
    </row>
    <row r="7" spans="1:5" ht="15.75">
      <c r="A7" s="4" t="s">
        <v>42</v>
      </c>
      <c r="B7" s="5">
        <v>1220</v>
      </c>
      <c r="C7" s="4">
        <v>3</v>
      </c>
      <c r="D7" s="4" t="s">
        <v>12</v>
      </c>
      <c r="E7" s="5">
        <f t="shared" si="0"/>
        <v>3660</v>
      </c>
    </row>
    <row r="8" spans="1:5" ht="15.75">
      <c r="A8" s="4" t="s">
        <v>43</v>
      </c>
      <c r="B8" s="5">
        <v>1220</v>
      </c>
      <c r="C8" s="4">
        <v>3</v>
      </c>
      <c r="D8" s="4" t="s">
        <v>12</v>
      </c>
      <c r="E8" s="5">
        <f t="shared" si="0"/>
        <v>3660</v>
      </c>
    </row>
    <row r="9" spans="1:5" ht="15.75">
      <c r="A9" s="4" t="s">
        <v>44</v>
      </c>
      <c r="B9" s="5">
        <v>1220</v>
      </c>
      <c r="C9" s="4">
        <v>3</v>
      </c>
      <c r="D9" s="4" t="s">
        <v>12</v>
      </c>
      <c r="E9" s="5">
        <f t="shared" si="0"/>
        <v>3660</v>
      </c>
    </row>
    <row r="10" spans="1:5" ht="15.75">
      <c r="A10" s="4" t="s">
        <v>45</v>
      </c>
      <c r="B10" s="5">
        <v>1220</v>
      </c>
      <c r="C10" s="4">
        <v>3</v>
      </c>
      <c r="D10" s="4" t="s">
        <v>12</v>
      </c>
      <c r="E10" s="5">
        <f t="shared" si="0"/>
        <v>3660</v>
      </c>
    </row>
    <row r="11" spans="1:5" ht="15.75">
      <c r="A11" s="4" t="s">
        <v>46</v>
      </c>
      <c r="B11" s="5">
        <v>1220</v>
      </c>
      <c r="C11" s="4">
        <v>3</v>
      </c>
      <c r="D11" s="4" t="s">
        <v>12</v>
      </c>
      <c r="E11" s="5">
        <f t="shared" si="0"/>
        <v>3660</v>
      </c>
    </row>
    <row r="12" spans="1:5" ht="15.75">
      <c r="A12" s="10" t="s">
        <v>53</v>
      </c>
      <c r="B12" s="11">
        <v>1500</v>
      </c>
      <c r="C12" s="10">
        <v>9</v>
      </c>
      <c r="D12" s="10" t="s">
        <v>52</v>
      </c>
      <c r="E12" s="11">
        <f t="shared" si="0"/>
        <v>13500</v>
      </c>
    </row>
    <row r="13" spans="1:5" ht="15.75">
      <c r="A13" s="4" t="s">
        <v>47</v>
      </c>
      <c r="B13" s="5">
        <v>1500</v>
      </c>
      <c r="C13" s="4">
        <v>3</v>
      </c>
      <c r="D13" s="4" t="s">
        <v>12</v>
      </c>
      <c r="E13" s="5">
        <f t="shared" si="0"/>
        <v>4500</v>
      </c>
    </row>
    <row r="14" spans="1:5" ht="15.75">
      <c r="A14" s="4" t="s">
        <v>14</v>
      </c>
      <c r="B14" s="5">
        <v>4000</v>
      </c>
      <c r="C14" s="4">
        <v>1</v>
      </c>
      <c r="D14" s="4" t="s">
        <v>48</v>
      </c>
      <c r="E14" s="5">
        <f t="shared" si="0"/>
        <v>4000</v>
      </c>
    </row>
    <row r="15" spans="1:5" ht="15.75">
      <c r="A15" s="4" t="s">
        <v>49</v>
      </c>
      <c r="B15" s="5">
        <f>30*9</f>
        <v>270</v>
      </c>
      <c r="C15" s="4">
        <v>90</v>
      </c>
      <c r="D15" s="4" t="s">
        <v>17</v>
      </c>
      <c r="E15" s="5">
        <f t="shared" si="0"/>
        <v>24300</v>
      </c>
    </row>
    <row r="16" spans="1:5" ht="15.75">
      <c r="A16" s="4" t="s">
        <v>50</v>
      </c>
      <c r="B16" s="5">
        <v>3000</v>
      </c>
      <c r="C16" s="4">
        <v>3</v>
      </c>
      <c r="D16" s="4" t="s">
        <v>12</v>
      </c>
      <c r="E16" s="5">
        <f t="shared" si="0"/>
        <v>9000</v>
      </c>
    </row>
    <row r="17" spans="1:5" ht="15.75">
      <c r="A17" s="15" t="s">
        <v>19</v>
      </c>
      <c r="B17" s="15"/>
      <c r="C17" s="15"/>
      <c r="D17" s="15"/>
      <c r="E17" s="9">
        <f>SUM(E3:E16)</f>
        <v>98080</v>
      </c>
    </row>
    <row r="18" spans="1:5" ht="15.75">
      <c r="A18" s="15" t="s">
        <v>20</v>
      </c>
      <c r="B18" s="15"/>
      <c r="C18" s="15"/>
      <c r="D18" s="15"/>
      <c r="E18" s="5">
        <v>110000</v>
      </c>
    </row>
  </sheetData>
  <mergeCells count="3">
    <mergeCell ref="A1:E1"/>
    <mergeCell ref="A17:D17"/>
    <mergeCell ref="A18:D1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A25" sqref="A25"/>
    </sheetView>
  </sheetViews>
  <sheetFormatPr defaultRowHeight="15"/>
  <cols>
    <col min="1" max="1" width="24" bestFit="1" customWidth="1"/>
    <col min="2" max="2" width="15.7109375" bestFit="1" customWidth="1"/>
    <col min="3" max="3" width="12.140625" bestFit="1" customWidth="1"/>
    <col min="4" max="4" width="19.7109375" bestFit="1" customWidth="1"/>
    <col min="5" max="5" width="25.5703125" customWidth="1"/>
  </cols>
  <sheetData>
    <row r="1" spans="1:5" ht="15.75">
      <c r="A1" s="14" t="s">
        <v>54</v>
      </c>
      <c r="B1" s="14"/>
      <c r="C1" s="14"/>
      <c r="D1" s="14"/>
      <c r="E1" s="14"/>
    </row>
    <row r="2" spans="1:5" ht="15.75">
      <c r="A2" s="2" t="s">
        <v>2</v>
      </c>
      <c r="B2" s="3" t="s">
        <v>3</v>
      </c>
      <c r="C2" s="2" t="s">
        <v>4</v>
      </c>
      <c r="D2" s="2" t="s">
        <v>11</v>
      </c>
      <c r="E2" s="3" t="s">
        <v>5</v>
      </c>
    </row>
    <row r="3" spans="1:5" ht="15.75">
      <c r="A3" s="4" t="s">
        <v>32</v>
      </c>
      <c r="B3" s="5">
        <v>4500</v>
      </c>
      <c r="C3" s="4">
        <v>3</v>
      </c>
      <c r="D3" s="4" t="s">
        <v>12</v>
      </c>
      <c r="E3" s="5">
        <f t="shared" ref="E3:E11" si="0">B3*C3</f>
        <v>13500</v>
      </c>
    </row>
    <row r="4" spans="1:5" ht="15.75">
      <c r="A4" s="4" t="s">
        <v>33</v>
      </c>
      <c r="B4" s="5">
        <v>4500</v>
      </c>
      <c r="C4" s="4">
        <v>3</v>
      </c>
      <c r="D4" s="4" t="s">
        <v>12</v>
      </c>
      <c r="E4" s="5">
        <f t="shared" si="0"/>
        <v>13500</v>
      </c>
    </row>
    <row r="5" spans="1:5" ht="15.75">
      <c r="A5" s="4" t="s">
        <v>34</v>
      </c>
      <c r="B5" s="5">
        <v>4500</v>
      </c>
      <c r="C5" s="4">
        <v>3</v>
      </c>
      <c r="D5" s="4" t="s">
        <v>12</v>
      </c>
      <c r="E5" s="5">
        <f t="shared" si="0"/>
        <v>13500</v>
      </c>
    </row>
    <row r="6" spans="1:5" ht="15.75">
      <c r="A6" s="4" t="s">
        <v>35</v>
      </c>
      <c r="B6" s="5">
        <v>4500</v>
      </c>
      <c r="C6" s="4">
        <v>3</v>
      </c>
      <c r="D6" s="4" t="s">
        <v>12</v>
      </c>
      <c r="E6" s="5">
        <f t="shared" si="0"/>
        <v>13500</v>
      </c>
    </row>
    <row r="7" spans="1:5" ht="15.75">
      <c r="A7" s="4" t="s">
        <v>28</v>
      </c>
      <c r="B7" s="5">
        <v>4500</v>
      </c>
      <c r="C7" s="4">
        <v>3</v>
      </c>
      <c r="D7" s="4" t="s">
        <v>12</v>
      </c>
      <c r="E7" s="5">
        <f t="shared" si="0"/>
        <v>13500</v>
      </c>
    </row>
    <row r="8" spans="1:5" ht="15.75">
      <c r="A8" s="4" t="s">
        <v>36</v>
      </c>
      <c r="B8" s="5">
        <v>2000</v>
      </c>
      <c r="C8" s="4">
        <v>3</v>
      </c>
      <c r="D8" s="4" t="s">
        <v>12</v>
      </c>
      <c r="E8" s="5">
        <f t="shared" si="0"/>
        <v>6000</v>
      </c>
    </row>
    <row r="9" spans="1:5" ht="15.75">
      <c r="A9" s="4" t="s">
        <v>14</v>
      </c>
      <c r="B9" s="5">
        <v>4000</v>
      </c>
      <c r="C9" s="4">
        <v>4</v>
      </c>
      <c r="D9" s="4" t="s">
        <v>15</v>
      </c>
      <c r="E9" s="5">
        <f t="shared" si="0"/>
        <v>16000</v>
      </c>
    </row>
    <row r="10" spans="1:5" ht="15.75">
      <c r="A10" s="4" t="s">
        <v>31</v>
      </c>
      <c r="B10" s="5">
        <f>200*2</f>
        <v>400</v>
      </c>
      <c r="C10" s="4">
        <v>30</v>
      </c>
      <c r="D10" s="4" t="s">
        <v>17</v>
      </c>
      <c r="E10" s="5">
        <f t="shared" si="0"/>
        <v>12000</v>
      </c>
    </row>
    <row r="11" spans="1:5" ht="15.75">
      <c r="A11" s="4" t="s">
        <v>18</v>
      </c>
      <c r="B11" s="5">
        <v>100</v>
      </c>
      <c r="C11" s="4">
        <v>30</v>
      </c>
      <c r="D11" s="4" t="s">
        <v>17</v>
      </c>
      <c r="E11" s="5">
        <f t="shared" si="0"/>
        <v>3000</v>
      </c>
    </row>
    <row r="12" spans="1:5" ht="15.75">
      <c r="A12" s="15" t="s">
        <v>19</v>
      </c>
      <c r="B12" s="15"/>
      <c r="C12" s="15"/>
      <c r="D12" s="15"/>
      <c r="E12" s="5">
        <f>SUM(E3:E11)</f>
        <v>104500</v>
      </c>
    </row>
    <row r="13" spans="1:5" ht="15.75">
      <c r="A13" s="15" t="s">
        <v>20</v>
      </c>
      <c r="B13" s="15"/>
      <c r="C13" s="15"/>
      <c r="D13" s="15"/>
      <c r="E13" s="5">
        <v>155000</v>
      </c>
    </row>
  </sheetData>
  <mergeCells count="3">
    <mergeCell ref="A1:E1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F27" sqref="F27"/>
    </sheetView>
  </sheetViews>
  <sheetFormatPr defaultRowHeight="15"/>
  <cols>
    <col min="1" max="1" width="24" bestFit="1" customWidth="1"/>
    <col min="2" max="2" width="15.7109375" bestFit="1" customWidth="1"/>
    <col min="3" max="3" width="12.140625" bestFit="1" customWidth="1"/>
    <col min="4" max="4" width="19.7109375" bestFit="1" customWidth="1"/>
    <col min="5" max="5" width="19.28515625" customWidth="1"/>
  </cols>
  <sheetData>
    <row r="1" spans="1:5" ht="15.75">
      <c r="A1" s="14" t="s">
        <v>55</v>
      </c>
      <c r="B1" s="14"/>
      <c r="C1" s="14"/>
      <c r="D1" s="14"/>
      <c r="E1" s="14"/>
    </row>
    <row r="2" spans="1:5" ht="15.75">
      <c r="A2" s="2" t="s">
        <v>2</v>
      </c>
      <c r="B2" s="3" t="s">
        <v>3</v>
      </c>
      <c r="C2" s="2" t="s">
        <v>4</v>
      </c>
      <c r="D2" s="2" t="s">
        <v>11</v>
      </c>
      <c r="E2" s="3" t="s">
        <v>5</v>
      </c>
    </row>
    <row r="3" spans="1:5" ht="15.75">
      <c r="A3" s="4" t="s">
        <v>32</v>
      </c>
      <c r="B3" s="5">
        <v>4500</v>
      </c>
      <c r="C3" s="4">
        <v>3</v>
      </c>
      <c r="D3" s="4" t="s">
        <v>12</v>
      </c>
      <c r="E3" s="5">
        <f t="shared" ref="E3:E11" si="0">B3*C3</f>
        <v>13500</v>
      </c>
    </row>
    <row r="4" spans="1:5" ht="15.75">
      <c r="A4" s="4" t="s">
        <v>33</v>
      </c>
      <c r="B4" s="5">
        <v>4500</v>
      </c>
      <c r="C4" s="4">
        <v>3</v>
      </c>
      <c r="D4" s="4" t="s">
        <v>12</v>
      </c>
      <c r="E4" s="5">
        <f t="shared" si="0"/>
        <v>13500</v>
      </c>
    </row>
    <row r="5" spans="1:5" ht="15.75">
      <c r="A5" s="4" t="s">
        <v>34</v>
      </c>
      <c r="B5" s="5">
        <v>4500</v>
      </c>
      <c r="C5" s="4">
        <v>3</v>
      </c>
      <c r="D5" s="4" t="s">
        <v>12</v>
      </c>
      <c r="E5" s="5">
        <f t="shared" si="0"/>
        <v>13500</v>
      </c>
    </row>
    <row r="6" spans="1:5" ht="15.75">
      <c r="A6" s="4" t="s">
        <v>35</v>
      </c>
      <c r="B6" s="5">
        <v>4500</v>
      </c>
      <c r="C6" s="4">
        <v>3</v>
      </c>
      <c r="D6" s="4" t="s">
        <v>12</v>
      </c>
      <c r="E6" s="5">
        <f t="shared" si="0"/>
        <v>13500</v>
      </c>
    </row>
    <row r="7" spans="1:5" ht="15.75">
      <c r="A7" s="4" t="s">
        <v>28</v>
      </c>
      <c r="B7" s="5">
        <v>4500</v>
      </c>
      <c r="C7" s="4">
        <v>3</v>
      </c>
      <c r="D7" s="4" t="s">
        <v>12</v>
      </c>
      <c r="E7" s="5">
        <f t="shared" si="0"/>
        <v>13500</v>
      </c>
    </row>
    <row r="8" spans="1:5" ht="15.75">
      <c r="A8" s="4" t="s">
        <v>36</v>
      </c>
      <c r="B8" s="5">
        <v>2000</v>
      </c>
      <c r="C8" s="4">
        <v>3</v>
      </c>
      <c r="D8" s="4" t="s">
        <v>12</v>
      </c>
      <c r="E8" s="5">
        <f t="shared" si="0"/>
        <v>6000</v>
      </c>
    </row>
    <row r="9" spans="1:5" ht="15.75">
      <c r="A9" s="4" t="s">
        <v>14</v>
      </c>
      <c r="B9" s="5">
        <v>4000</v>
      </c>
      <c r="C9" s="4">
        <v>4</v>
      </c>
      <c r="D9" s="4" t="s">
        <v>15</v>
      </c>
      <c r="E9" s="5">
        <f t="shared" si="0"/>
        <v>16000</v>
      </c>
    </row>
    <row r="10" spans="1:5" ht="15.75">
      <c r="A10" s="4" t="s">
        <v>31</v>
      </c>
      <c r="B10" s="5">
        <f>200*2</f>
        <v>400</v>
      </c>
      <c r="C10" s="4">
        <v>30</v>
      </c>
      <c r="D10" s="4" t="s">
        <v>17</v>
      </c>
      <c r="E10" s="5">
        <f t="shared" si="0"/>
        <v>12000</v>
      </c>
    </row>
    <row r="11" spans="1:5" ht="15.75">
      <c r="A11" s="4" t="s">
        <v>18</v>
      </c>
      <c r="B11" s="5">
        <v>100</v>
      </c>
      <c r="C11" s="4">
        <v>30</v>
      </c>
      <c r="D11" s="4" t="s">
        <v>17</v>
      </c>
      <c r="E11" s="5">
        <f t="shared" si="0"/>
        <v>3000</v>
      </c>
    </row>
    <row r="12" spans="1:5" ht="15.75">
      <c r="A12" s="15" t="s">
        <v>19</v>
      </c>
      <c r="B12" s="15"/>
      <c r="C12" s="15"/>
      <c r="D12" s="15"/>
      <c r="E12" s="5">
        <f>SUM(E3:E11)</f>
        <v>104500</v>
      </c>
    </row>
    <row r="13" spans="1:5" ht="15.75">
      <c r="A13" s="15" t="s">
        <v>20</v>
      </c>
      <c r="B13" s="15"/>
      <c r="C13" s="15"/>
      <c r="D13" s="15"/>
      <c r="E13" s="5">
        <v>156000</v>
      </c>
    </row>
  </sheetData>
  <mergeCells count="3">
    <mergeCell ref="A1:E1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12" sqref="E12"/>
    </sheetView>
  </sheetViews>
  <sheetFormatPr defaultRowHeight="15"/>
  <cols>
    <col min="1" max="1" width="24" bestFit="1" customWidth="1"/>
    <col min="2" max="2" width="15.7109375" bestFit="1" customWidth="1"/>
    <col min="3" max="3" width="12.140625" bestFit="1" customWidth="1"/>
    <col min="4" max="4" width="19.7109375" bestFit="1" customWidth="1"/>
    <col min="5" max="5" width="14.7109375" bestFit="1" customWidth="1"/>
  </cols>
  <sheetData>
    <row r="1" spans="1:5" ht="15.75">
      <c r="A1" s="14" t="s">
        <v>56</v>
      </c>
      <c r="B1" s="14"/>
      <c r="C1" s="14"/>
      <c r="D1" s="14"/>
      <c r="E1" s="14"/>
    </row>
    <row r="2" spans="1:5" ht="15.75">
      <c r="A2" s="2" t="s">
        <v>2</v>
      </c>
      <c r="B2" s="3" t="s">
        <v>3</v>
      </c>
      <c r="C2" s="2" t="s">
        <v>4</v>
      </c>
      <c r="D2" s="2" t="s">
        <v>11</v>
      </c>
      <c r="E2" s="3" t="s">
        <v>5</v>
      </c>
    </row>
    <row r="3" spans="1:5" ht="15.75">
      <c r="A3" s="4" t="s">
        <v>33</v>
      </c>
      <c r="B3" s="5">
        <v>4500</v>
      </c>
      <c r="C3" s="4">
        <v>3</v>
      </c>
      <c r="D3" s="4" t="s">
        <v>12</v>
      </c>
      <c r="E3" s="5">
        <f t="shared" ref="E3:E9" si="0">B3*C3</f>
        <v>13500</v>
      </c>
    </row>
    <row r="4" spans="1:5" ht="15.75">
      <c r="A4" s="4" t="s">
        <v>33</v>
      </c>
      <c r="B4" s="5">
        <v>4500</v>
      </c>
      <c r="C4" s="4">
        <v>3</v>
      </c>
      <c r="D4" s="4" t="s">
        <v>12</v>
      </c>
      <c r="E4" s="5">
        <f t="shared" si="0"/>
        <v>13500</v>
      </c>
    </row>
    <row r="5" spans="1:5" ht="15.75">
      <c r="A5" s="4" t="s">
        <v>36</v>
      </c>
      <c r="B5" s="5">
        <v>2000</v>
      </c>
      <c r="C5" s="4">
        <v>3</v>
      </c>
      <c r="D5" s="4" t="s">
        <v>12</v>
      </c>
      <c r="E5" s="5">
        <f t="shared" si="0"/>
        <v>6000</v>
      </c>
    </row>
    <row r="6" spans="1:5" ht="15.75">
      <c r="A6" s="4" t="s">
        <v>36</v>
      </c>
      <c r="B6" s="5">
        <v>2000</v>
      </c>
      <c r="C6" s="4">
        <v>3</v>
      </c>
      <c r="D6" s="4" t="s">
        <v>12</v>
      </c>
      <c r="E6" s="5">
        <f t="shared" si="0"/>
        <v>6000</v>
      </c>
    </row>
    <row r="7" spans="1:5" ht="15.75">
      <c r="A7" s="4" t="s">
        <v>14</v>
      </c>
      <c r="B7" s="5">
        <v>4000</v>
      </c>
      <c r="C7" s="4">
        <v>4</v>
      </c>
      <c r="D7" s="4" t="s">
        <v>15</v>
      </c>
      <c r="E7" s="5">
        <f t="shared" si="0"/>
        <v>16000</v>
      </c>
    </row>
    <row r="8" spans="1:5" ht="15.75">
      <c r="A8" s="4" t="s">
        <v>31</v>
      </c>
      <c r="B8" s="5">
        <f>200*2</f>
        <v>400</v>
      </c>
      <c r="C8" s="4">
        <v>30</v>
      </c>
      <c r="D8" s="4" t="s">
        <v>17</v>
      </c>
      <c r="E8" s="5">
        <f t="shared" si="0"/>
        <v>12000</v>
      </c>
    </row>
    <row r="9" spans="1:5" ht="15.75">
      <c r="A9" s="4" t="s">
        <v>18</v>
      </c>
      <c r="B9" s="5">
        <v>100</v>
      </c>
      <c r="C9" s="4">
        <v>30</v>
      </c>
      <c r="D9" s="4" t="s">
        <v>17</v>
      </c>
      <c r="E9" s="5">
        <f t="shared" si="0"/>
        <v>3000</v>
      </c>
    </row>
    <row r="10" spans="1:5" ht="15.75">
      <c r="A10" s="15" t="s">
        <v>19</v>
      </c>
      <c r="B10" s="15"/>
      <c r="C10" s="15"/>
      <c r="D10" s="15"/>
      <c r="E10" s="5">
        <f>SUM(E3:E9)</f>
        <v>70000</v>
      </c>
    </row>
    <row r="11" spans="1:5" ht="15.75">
      <c r="A11" s="15" t="s">
        <v>20</v>
      </c>
      <c r="B11" s="15"/>
      <c r="C11" s="15"/>
      <c r="D11" s="15"/>
      <c r="E11" s="5">
        <v>82000</v>
      </c>
    </row>
  </sheetData>
  <mergeCells count="3">
    <mergeCell ref="A1:E1"/>
    <mergeCell ref="A10:D10"/>
    <mergeCell ref="A11:D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Etapa 1 - Levantamento</vt:lpstr>
      <vt:lpstr>Etapa 2 - Pesquisa Fundiária</vt:lpstr>
      <vt:lpstr>Etapa 3 - Projeto</vt:lpstr>
      <vt:lpstr>Etapa 4 - Diagnóstico Social</vt:lpstr>
      <vt:lpstr>Etapa 5 - Saneamento do Projeto</vt:lpstr>
      <vt:lpstr>Etapa 6 - Aprovação do Projeto</vt:lpstr>
      <vt:lpstr>Etapa 7 - Registro do Projeto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David de Abreu</dc:creator>
  <cp:lastModifiedBy>thiagopereira</cp:lastModifiedBy>
  <dcterms:created xsi:type="dcterms:W3CDTF">2022-04-12T12:28:48Z</dcterms:created>
  <dcterms:modified xsi:type="dcterms:W3CDTF">2022-04-12T13:21:12Z</dcterms:modified>
</cp:coreProperties>
</file>